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<sst xmlns="http://schemas.openxmlformats.org/spreadsheetml/2006/main" count="13" uniqueCount="13">
  <si>
    <t>Celle da compilare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</si>
  <si>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</si>
  <si>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</si>
  <si>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</si>
  <si>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</si>
  <si>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Descrizione della figura richeista</t>
  </si>
  <si>
    <t>Responsabile tecnico, di cui al paragrafo 2 del capitolato tecnico</t>
  </si>
  <si>
    <t>Esperto tecnico, di cui al paragrafo 2 del capitolato tecnico</t>
  </si>
  <si>
    <t>550</t>
  </si>
  <si>
    <t>190</t>
  </si>
  <si>
    <t>Importo per singola giornata (€)</t>
  </si>
  <si>
    <t>importo totale totale (€)</t>
  </si>
  <si>
    <t>n. massimo di giorni/persona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</si>
</sst>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14"/>
  <sheetViews>
    <sheetView tabSelected="1" zoomScale="90" zoomScaleNormal="90" workbookViewId="0">
      <selection activeCell="J6" sqref="J6"/>
    </sheetView>
  </sheetViews>
  <sheetFormatPr defaultColWidth="8.85546875" defaultRowHeight="15" x14ac:dyDescent="0.25"/>
  <cols>
    <col min="1" max="2" width="2.28515625" customWidth="1"/>
    <col min="3" max="3" width="1.7109375" customWidth="1"/>
    <col min="4" max="4" width="41.7109375" customWidth="1"/>
    <col min="5" max="5" width="16.140625" customWidth="1"/>
    <col min="6" max="6" width="23.42578125" customWidth="1"/>
    <col min="7" max="7" width="24.7109375" customWidth="1"/>
  </cols>
  <sheetData>
    <row r="2" spans="4:10" ht="15.75" x14ac:dyDescent="0.25">
      <c r="D2" s="17"/>
      <c r="H2" s="1"/>
    </row>
    <row r="3" spans="4:10" ht="18" customHeight="1" thickBot="1" x14ac:dyDescent="0.3">
      <c r="H3" s="9"/>
    </row>
    <row r="4" spans="4:10" ht="15.75" thickBot="1" x14ac:dyDescent="0.3">
      <c r="F4" s="8" t="s">
        <v>0</v>
      </c>
      <c r="H4" s="9"/>
    </row>
    <row r="5" spans="4:10" ht="60.75" customHeight="1" thickBot="1" x14ac:dyDescent="0.3">
      <c r="D5" s="19" t="s">
        <v>5</v>
      </c>
      <c r="E5" s="15" t="s">
        <v>12</v>
      </c>
      <c r="F5" s="13" t="s">
        <v>10</v>
      </c>
      <c r="G5" s="14" t="s">
        <v>11</v>
      </c>
    </row>
    <row r="6" spans="4:10" ht="61.5" customHeight="1" thickBot="1" x14ac:dyDescent="0.3">
      <c r="D6" s="22" t="s">
        <v>6</v>
      </c>
      <c r="E6" s="18" t="s">
        <v>8</v>
      </c>
      <c r="F6" s="25"/>
      <c r="G6" s="26">
        <f>E6*F6</f>
        <v>0</v>
      </c>
    </row>
    <row r="7" spans="4:10" ht="61.5" customHeight="1" thickBot="1" x14ac:dyDescent="0.3">
      <c r="D7" s="22" t="s">
        <v>7</v>
      </c>
      <c r="E7" s="16" t="s">
        <v>9</v>
      </c>
      <c r="F7" s="27"/>
      <c r="G7" s="28">
        <f t="shared" ref="G7" si="0">E7*F7</f>
        <v>0</v>
      </c>
    </row>
    <row r="8" spans="4:10" ht="74.25" customHeight="1" thickBot="1" x14ac:dyDescent="0.3">
      <c r="D8" s="23" t="s">
        <v>1</v>
      </c>
      <c r="E8" s="24"/>
      <c r="F8" s="21"/>
      <c r="G8" s="20">
        <f>IF((SUM(G6:G7))&lt;=F10,(SUM(G6:G7)),"ERRORE l'importo offerto supera la base d'asta")</f>
        <v>0</v>
      </c>
    </row>
    <row r="9" spans="4:10" ht="12.75" customHeight="1" thickBot="1" x14ac:dyDescent="0.3">
      <c r="F9" s="1"/>
      <c r="G9" s="4"/>
      <c r="H9" s="2"/>
      <c r="I9" s="2"/>
      <c r="J9" s="2"/>
    </row>
    <row r="10" spans="4:10" s="2" customFormat="1" ht="41.25" customHeight="1" thickBot="1" x14ac:dyDescent="0.3">
      <c r="D10" s="12" t="s">
        <v>3</v>
      </c>
      <c r="F10" s="29">
        <v>210000</v>
      </c>
      <c r="G10" s="30"/>
    </row>
    <row r="11" spans="4:10" s="2" customFormat="1" ht="15" customHeight="1" thickBot="1" x14ac:dyDescent="0.3">
      <c r="D11" s="3"/>
      <c r="F11" s="6"/>
    </row>
    <row r="12" spans="4:10" s="2" customFormat="1" ht="66" customHeight="1" thickBot="1" x14ac:dyDescent="0.3">
      <c r="D12" s="12" t="s">
        <v>4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4:10" s="2" customFormat="1" ht="15" customHeight="1" thickBot="1" x14ac:dyDescent="0.3">
      <c r="D13" s="5"/>
      <c r="F13" s="10"/>
      <c r="H13" s="11"/>
      <c r="I13" s="11"/>
      <c r="J13" s="11"/>
    </row>
    <row r="14" spans="4:10" ht="31.5" customHeight="1" thickBot="1" x14ac:dyDescent="0.3">
      <c r="D14" s="7" t="s">
        <v>2</v>
      </c>
      <c r="F14" s="33">
        <f>IF((G8&lt;=F10),G8,"ERRORE")</f>
        <v>0</v>
      </c>
      <c r="G14" s="34"/>
    </row>
  </sheetData>
  <sheetProtection password="EA52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2019-01-18T09:37:02Z</dcterms:modified>
</cp:coreProperties>
</file>